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50" i="2" l="1"/>
  <c r="E102" i="1"/>
  <c r="D103" i="1" l="1"/>
  <c r="E103" i="1"/>
  <c r="E108" i="2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<sst xmlns="http://schemas.openxmlformats.org/spreadsheetml/2006/main" count="671" uniqueCount="413">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</sst>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I111" sqref="F11:I111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1.85546875" style="49" bestFit="1" customWidth="1"/>
    <col min="8" max="8" width="21.140625" style="49" customWidth="1"/>
    <col min="9" max="9" width="9.140625" style="49" customWidth="1"/>
    <col min="10" max="16384" width="9.140625" style="49"/>
  </cols>
  <sheetData>
    <row r="1" spans="1:7" ht="83.25" customHeight="1" x14ac:dyDescent="0.3">
      <c r="A1" s="63" t="s">
        <v>0</v>
      </c>
      <c r="B1" s="64"/>
      <c r="C1" s="65"/>
      <c r="D1" s="65"/>
      <c r="E1" s="65"/>
    </row>
    <row r="3" spans="1:7" x14ac:dyDescent="0.3">
      <c r="A3" s="58" t="s">
        <v>1</v>
      </c>
      <c r="B3" s="58"/>
      <c r="C3" s="61" t="s">
        <v>2</v>
      </c>
      <c r="D3" s="62" t="s">
        <v>3</v>
      </c>
      <c r="E3" s="62" t="s">
        <v>4</v>
      </c>
    </row>
    <row r="4" spans="1:7" x14ac:dyDescent="0.3">
      <c r="A4" s="59"/>
      <c r="B4" s="59"/>
      <c r="C4" s="59"/>
      <c r="D4" s="59"/>
      <c r="E4" s="59"/>
    </row>
    <row r="5" spans="1:7" x14ac:dyDescent="0.3">
      <c r="A5" s="60"/>
      <c r="B5" s="60"/>
      <c r="C5" s="60"/>
      <c r="D5" s="60"/>
      <c r="E5" s="60"/>
    </row>
    <row r="6" spans="1:7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43666</v>
      </c>
    </row>
    <row r="11" spans="1:7" x14ac:dyDescent="0.3">
      <c r="A11" s="29">
        <v>6</v>
      </c>
      <c r="B11" s="25"/>
      <c r="C11" s="28" t="s">
        <v>10</v>
      </c>
      <c r="D11" s="23">
        <v>1</v>
      </c>
      <c r="E11" s="23">
        <v>43666</v>
      </c>
    </row>
    <row r="12" spans="1:7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3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3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3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3"/>
    </row>
    <row r="16" spans="1:7" x14ac:dyDescent="0.3">
      <c r="A16" s="29">
        <v>11</v>
      </c>
      <c r="B16" s="25">
        <v>3</v>
      </c>
      <c r="C16" s="26" t="s">
        <v>13</v>
      </c>
      <c r="D16" s="5">
        <f>D17</f>
        <v>9</v>
      </c>
      <c r="E16" s="5">
        <f>E17</f>
        <v>120303</v>
      </c>
      <c r="G16" s="53"/>
    </row>
    <row r="17" spans="1:7" x14ac:dyDescent="0.3">
      <c r="A17" s="29">
        <v>12</v>
      </c>
      <c r="B17" s="25"/>
      <c r="C17" s="28" t="s">
        <v>14</v>
      </c>
      <c r="D17" s="23">
        <v>9</v>
      </c>
      <c r="E17" s="23">
        <v>120303</v>
      </c>
      <c r="G17" s="53"/>
    </row>
    <row r="18" spans="1:7" x14ac:dyDescent="0.3">
      <c r="A18" s="29">
        <v>13</v>
      </c>
      <c r="B18" s="25">
        <v>4</v>
      </c>
      <c r="C18" s="26" t="s">
        <v>15</v>
      </c>
      <c r="D18" s="5">
        <f>D19</f>
        <v>61</v>
      </c>
      <c r="E18" s="5">
        <f>E19</f>
        <v>2449452</v>
      </c>
      <c r="G18" s="53"/>
    </row>
    <row r="19" spans="1:7" x14ac:dyDescent="0.3">
      <c r="A19" s="29">
        <v>14</v>
      </c>
      <c r="B19" s="25"/>
      <c r="C19" s="28" t="s">
        <v>16</v>
      </c>
      <c r="D19" s="23">
        <v>61</v>
      </c>
      <c r="E19" s="23">
        <v>2449452</v>
      </c>
      <c r="G19" s="53"/>
    </row>
    <row r="20" spans="1:7" x14ac:dyDescent="0.3">
      <c r="A20" s="29">
        <v>15</v>
      </c>
      <c r="B20" s="25">
        <v>5</v>
      </c>
      <c r="C20" s="26" t="s">
        <v>17</v>
      </c>
      <c r="D20" s="5">
        <f>D21</f>
        <v>9</v>
      </c>
      <c r="E20" s="5">
        <f>E21</f>
        <v>376948</v>
      </c>
      <c r="G20" s="53"/>
    </row>
    <row r="21" spans="1:7" x14ac:dyDescent="0.3">
      <c r="A21" s="29">
        <v>16</v>
      </c>
      <c r="B21" s="25"/>
      <c r="C21" s="28" t="s">
        <v>18</v>
      </c>
      <c r="D21" s="23">
        <v>9</v>
      </c>
      <c r="E21" s="23">
        <v>376948</v>
      </c>
      <c r="G21" s="53"/>
    </row>
    <row r="22" spans="1:7" x14ac:dyDescent="0.3">
      <c r="A22" s="29">
        <v>17</v>
      </c>
      <c r="B22" s="25">
        <v>6</v>
      </c>
      <c r="C22" s="26" t="s">
        <v>19</v>
      </c>
      <c r="D22" s="5">
        <f>D23+D24</f>
        <v>11</v>
      </c>
      <c r="E22" s="5">
        <f>E23+E24</f>
        <v>259881</v>
      </c>
      <c r="G22" s="53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3"/>
    </row>
    <row r="24" spans="1:7" x14ac:dyDescent="0.3">
      <c r="A24" s="29">
        <v>19</v>
      </c>
      <c r="B24" s="25"/>
      <c r="C24" s="28" t="s">
        <v>21</v>
      </c>
      <c r="D24" s="23">
        <v>11</v>
      </c>
      <c r="E24" s="23">
        <v>259881</v>
      </c>
      <c r="G24" s="53"/>
    </row>
    <row r="25" spans="1:7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  <c r="G25" s="53"/>
    </row>
    <row r="26" spans="1:7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3"/>
    </row>
    <row r="27" spans="1:7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53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3"/>
    </row>
    <row r="29" spans="1:7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  <c r="G29" s="53"/>
    </row>
    <row r="30" spans="1:7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3"/>
    </row>
    <row r="31" spans="1:7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  <c r="G31" s="53"/>
    </row>
    <row r="32" spans="1:7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3"/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  <c r="G33" s="53"/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3"/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411</v>
      </c>
      <c r="E35" s="5">
        <f>E36+E37</f>
        <v>11462554</v>
      </c>
      <c r="G35" s="53"/>
    </row>
    <row r="36" spans="1:7" x14ac:dyDescent="0.3">
      <c r="A36" s="29">
        <v>31</v>
      </c>
      <c r="B36" s="25"/>
      <c r="C36" s="28" t="s">
        <v>33</v>
      </c>
      <c r="D36" s="23">
        <v>411</v>
      </c>
      <c r="E36" s="23">
        <v>11462554</v>
      </c>
      <c r="G36" s="53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27</v>
      </c>
      <c r="E38" s="5">
        <f>E39+E40+E41</f>
        <v>1730916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27</v>
      </c>
      <c r="E39" s="23">
        <v>1730916</v>
      </c>
      <c r="G39" s="53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168</v>
      </c>
      <c r="E44" s="5">
        <f>E45+E46+E47+E48</f>
        <v>6817760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168</v>
      </c>
      <c r="E45" s="23">
        <v>6817760</v>
      </c>
      <c r="G45" s="53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89</v>
      </c>
      <c r="E49" s="5">
        <f>E50</f>
        <v>3012860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89</v>
      </c>
      <c r="E50" s="23">
        <v>3012860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147928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2</v>
      </c>
      <c r="E55" s="23">
        <v>147928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140353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5</v>
      </c>
      <c r="E67" s="23">
        <v>140353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1</v>
      </c>
      <c r="E69" s="5">
        <f>E70</f>
        <v>29407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1</v>
      </c>
      <c r="E70" s="23">
        <v>29407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5</v>
      </c>
      <c r="E71" s="5">
        <f>E72</f>
        <v>151938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5</v>
      </c>
      <c r="E72" s="23">
        <v>151938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42</v>
      </c>
      <c r="E73" s="5">
        <f>E74</f>
        <v>2362916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42</v>
      </c>
      <c r="E74" s="23">
        <v>2362916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4</v>
      </c>
      <c r="E75" s="5">
        <f>E76</f>
        <v>297638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4</v>
      </c>
      <c r="E76" s="23">
        <v>297638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66</v>
      </c>
      <c r="E77" s="5">
        <f>E78+E79</f>
        <v>2811518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66</v>
      </c>
      <c r="E79" s="23">
        <v>2811518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3</v>
      </c>
      <c r="E80" s="5">
        <f>E81</f>
        <v>105599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3</v>
      </c>
      <c r="E81" s="23">
        <v>105599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323</v>
      </c>
      <c r="E82" s="5">
        <f>E83</f>
        <v>11729277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323</v>
      </c>
      <c r="E83" s="23">
        <v>11729277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5</v>
      </c>
      <c r="E86" s="5">
        <f>E87+E88</f>
        <v>237932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5</v>
      </c>
      <c r="E88" s="23">
        <v>237932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1406749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42</v>
      </c>
      <c r="E90" s="23">
        <v>1406749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76</v>
      </c>
      <c r="E91" s="5">
        <f>E92+E93</f>
        <v>2161339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76</v>
      </c>
      <c r="E93" s="23">
        <v>2161339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6</v>
      </c>
      <c r="E96" s="5">
        <f>E97</f>
        <v>529331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6</v>
      </c>
      <c r="E97" s="23">
        <v>529331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39656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1</v>
      </c>
      <c r="E99" s="23">
        <v>39656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50</v>
      </c>
      <c r="E100" s="5">
        <f>E101</f>
        <v>3229367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50</v>
      </c>
      <c r="E101" s="23">
        <v>3229367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7">
        <v>10</v>
      </c>
      <c r="E102" s="7">
        <f>146920+13604</f>
        <v>160524</v>
      </c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57" t="s">
        <v>107</v>
      </c>
      <c r="B110" s="55"/>
      <c r="C110" s="56"/>
      <c r="D110" s="32">
        <v>1427</v>
      </c>
      <c r="E110" s="32">
        <v>51815812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1427</v>
      </c>
      <c r="E111" s="33">
        <f>SUM(E108,E103,E102,E100,E98,E96,E94,E91,E89,E86,E84,E82,E80,E77,E75,E73,E71,E69,E66,E56,E54,E51,E49,E44,E42,E38,E35,E33,E31,E29,E27,E25,E22,E20,E18,E16,E10,E6)</f>
        <v>51815812</v>
      </c>
    </row>
    <row r="113" spans="1:5" x14ac:dyDescent="0.3">
      <c r="A113" s="58" t="s">
        <v>1</v>
      </c>
      <c r="B113" s="58" t="s">
        <v>108</v>
      </c>
      <c r="C113" s="61" t="s">
        <v>109</v>
      </c>
      <c r="D113" s="62" t="s">
        <v>110</v>
      </c>
      <c r="E113" s="62" t="s">
        <v>4</v>
      </c>
    </row>
    <row r="114" spans="1:5" ht="15.75" customHeight="1" x14ac:dyDescent="0.3">
      <c r="A114" s="59"/>
      <c r="B114" s="59"/>
      <c r="C114" s="59"/>
      <c r="D114" s="59"/>
      <c r="E114" s="59"/>
    </row>
    <row r="115" spans="1:5" x14ac:dyDescent="0.3">
      <c r="A115" s="60"/>
      <c r="B115" s="60"/>
      <c r="C115" s="60"/>
      <c r="D115" s="60"/>
      <c r="E115" s="60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8" t="s">
        <v>1</v>
      </c>
      <c r="B121" s="58"/>
      <c r="C121" s="61" t="s">
        <v>117</v>
      </c>
      <c r="D121" s="62" t="s">
        <v>3</v>
      </c>
      <c r="E121" s="62" t="s">
        <v>4</v>
      </c>
    </row>
    <row r="122" spans="1:5" ht="25.5" customHeight="1" x14ac:dyDescent="0.3">
      <c r="A122" s="59"/>
      <c r="B122" s="59"/>
      <c r="C122" s="59"/>
      <c r="D122" s="59"/>
      <c r="E122" s="59"/>
    </row>
    <row r="123" spans="1:5" x14ac:dyDescent="0.3">
      <c r="A123" s="60"/>
      <c r="B123" s="60"/>
      <c r="C123" s="60"/>
      <c r="D123" s="60"/>
      <c r="E123" s="60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4" t="s">
        <v>107</v>
      </c>
      <c r="B212" s="55"/>
      <c r="C212" s="56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3" t="s">
        <v>206</v>
      </c>
      <c r="B1" s="64"/>
      <c r="C1" s="65"/>
      <c r="D1" s="64"/>
      <c r="E1" s="64"/>
    </row>
    <row r="3" spans="1:5" x14ac:dyDescent="0.3">
      <c r="A3" s="58" t="s">
        <v>1</v>
      </c>
      <c r="B3" s="58"/>
      <c r="C3" s="61" t="s">
        <v>2</v>
      </c>
      <c r="D3" s="62" t="s">
        <v>3</v>
      </c>
      <c r="E3" s="62" t="s">
        <v>4</v>
      </c>
    </row>
    <row r="4" spans="1:5" x14ac:dyDescent="0.3">
      <c r="A4" s="59"/>
      <c r="B4" s="59"/>
      <c r="C4" s="59"/>
      <c r="D4" s="59"/>
      <c r="E4" s="59"/>
    </row>
    <row r="5" spans="1:5" x14ac:dyDescent="0.3">
      <c r="A5" s="60"/>
      <c r="B5" s="60"/>
      <c r="C5" s="60"/>
      <c r="D5" s="60"/>
      <c r="E5" s="60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</v>
      </c>
      <c r="E18" s="27">
        <f>E19</f>
        <v>22287</v>
      </c>
    </row>
    <row r="19" spans="1:5" x14ac:dyDescent="0.3">
      <c r="A19" s="29">
        <v>14</v>
      </c>
      <c r="B19" s="25"/>
      <c r="C19" s="28" t="s">
        <v>16</v>
      </c>
      <c r="D19" s="23">
        <v>1</v>
      </c>
      <c r="E19" s="23">
        <v>22287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</v>
      </c>
      <c r="E38" s="27">
        <f>E39+E40+E41</f>
        <v>19032</v>
      </c>
    </row>
    <row r="39" spans="1:5" x14ac:dyDescent="0.3">
      <c r="A39" s="29">
        <v>34</v>
      </c>
      <c r="B39" s="25"/>
      <c r="C39" s="28" t="s">
        <v>36</v>
      </c>
      <c r="D39" s="23">
        <v>1</v>
      </c>
      <c r="E39" s="23">
        <v>19032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2</v>
      </c>
      <c r="E49" s="27">
        <f>E50</f>
        <v>47023</v>
      </c>
    </row>
    <row r="50" spans="1:5" x14ac:dyDescent="0.3">
      <c r="A50" s="29">
        <v>45</v>
      </c>
      <c r="B50" s="25"/>
      <c r="C50" s="28" t="s">
        <v>47</v>
      </c>
      <c r="D50" s="23">
        <v>2</v>
      </c>
      <c r="E50" s="23">
        <f>46607+416</f>
        <v>47023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1</v>
      </c>
      <c r="E100" s="27">
        <f>E101</f>
        <v>24340</v>
      </c>
    </row>
    <row r="101" spans="1:5" x14ac:dyDescent="0.3">
      <c r="A101" s="29">
        <v>96</v>
      </c>
      <c r="B101" s="25"/>
      <c r="C101" s="28" t="s">
        <v>98</v>
      </c>
      <c r="D101" s="23">
        <v>1</v>
      </c>
      <c r="E101" s="23">
        <v>24340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7" t="s">
        <v>107</v>
      </c>
      <c r="B110" s="55"/>
      <c r="C110" s="56"/>
      <c r="D110" s="12">
        <v>5</v>
      </c>
      <c r="E110" s="12">
        <v>112682</v>
      </c>
    </row>
    <row r="111" spans="1:5" x14ac:dyDescent="0.3">
      <c r="D111" s="14"/>
      <c r="E111" s="14"/>
    </row>
    <row r="113" spans="1:5" x14ac:dyDescent="0.3">
      <c r="A113" s="58" t="s">
        <v>1</v>
      </c>
      <c r="B113" s="58" t="s">
        <v>108</v>
      </c>
      <c r="C113" s="61" t="s">
        <v>109</v>
      </c>
      <c r="D113" s="62" t="s">
        <v>110</v>
      </c>
      <c r="E113" s="62" t="s">
        <v>4</v>
      </c>
    </row>
    <row r="114" spans="1:5" x14ac:dyDescent="0.3">
      <c r="A114" s="59"/>
      <c r="B114" s="59"/>
      <c r="C114" s="59"/>
      <c r="D114" s="59"/>
      <c r="E114" s="59"/>
    </row>
    <row r="115" spans="1:5" x14ac:dyDescent="0.3">
      <c r="A115" s="60"/>
      <c r="B115" s="60"/>
      <c r="C115" s="60"/>
      <c r="D115" s="60"/>
      <c r="E115" s="60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70" zoomScaleNormal="70" workbookViewId="0">
      <pane xSplit="3" ySplit="5" topLeftCell="D140" activePane="bottomRight" state="frozen"/>
      <selection pane="topRight" activeCell="D1" sqref="D1"/>
      <selection pane="bottomLeft" activeCell="A6" sqref="A6"/>
      <selection pane="bottomRight" activeCell="D169" sqref="D169:E169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63" t="s">
        <v>207</v>
      </c>
      <c r="B1" s="65"/>
      <c r="C1" s="65"/>
      <c r="D1" s="64"/>
      <c r="E1" s="64"/>
    </row>
    <row r="3" spans="1:5" x14ac:dyDescent="0.3">
      <c r="A3" s="58" t="s">
        <v>1</v>
      </c>
      <c r="B3" s="58" t="s">
        <v>108</v>
      </c>
      <c r="C3" s="67" t="s">
        <v>109</v>
      </c>
      <c r="D3" s="66" t="s">
        <v>208</v>
      </c>
      <c r="E3" s="66" t="s">
        <v>4</v>
      </c>
    </row>
    <row r="4" spans="1:5" ht="15.75" customHeight="1" x14ac:dyDescent="0.3">
      <c r="A4" s="59"/>
      <c r="B4" s="59"/>
      <c r="C4" s="59"/>
      <c r="D4" s="59"/>
      <c r="E4" s="59"/>
    </row>
    <row r="5" spans="1:5" ht="15.75" customHeight="1" x14ac:dyDescent="0.3">
      <c r="A5" s="60"/>
      <c r="B5" s="60"/>
      <c r="C5" s="60"/>
      <c r="D5" s="60"/>
      <c r="E5" s="60"/>
    </row>
    <row r="6" spans="1:5" x14ac:dyDescent="0.3">
      <c r="A6" s="47">
        <v>1</v>
      </c>
      <c r="B6" s="70" t="s">
        <v>209</v>
      </c>
      <c r="C6" s="8" t="s">
        <v>210</v>
      </c>
      <c r="D6" s="23">
        <v>131</v>
      </c>
      <c r="E6" s="23">
        <v>322966</v>
      </c>
    </row>
    <row r="7" spans="1:5" x14ac:dyDescent="0.3">
      <c r="A7" s="47">
        <v>2</v>
      </c>
      <c r="B7" s="59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9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9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9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9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9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9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9"/>
      <c r="C14" s="8" t="s">
        <v>218</v>
      </c>
      <c r="D14" s="23">
        <v>277</v>
      </c>
      <c r="E14" s="23">
        <v>262688</v>
      </c>
    </row>
    <row r="15" spans="1:5" x14ac:dyDescent="0.3">
      <c r="A15" s="47">
        <v>10</v>
      </c>
      <c r="B15" s="59"/>
      <c r="C15" s="8" t="s">
        <v>219</v>
      </c>
      <c r="D15" s="23">
        <v>346</v>
      </c>
      <c r="E15" s="23">
        <v>341887</v>
      </c>
    </row>
    <row r="16" spans="1:5" x14ac:dyDescent="0.3">
      <c r="A16" s="47">
        <v>11</v>
      </c>
      <c r="B16" s="59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9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9"/>
      <c r="C18" s="8" t="s">
        <v>222</v>
      </c>
      <c r="D18" s="23">
        <v>166</v>
      </c>
      <c r="E18" s="23">
        <v>158313</v>
      </c>
    </row>
    <row r="19" spans="1:5" x14ac:dyDescent="0.3">
      <c r="A19" s="47">
        <v>14</v>
      </c>
      <c r="B19" s="59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9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9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9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9"/>
      <c r="C23" s="8" t="s">
        <v>227</v>
      </c>
      <c r="D23" s="23">
        <v>208</v>
      </c>
      <c r="E23" s="23">
        <v>152583</v>
      </c>
    </row>
    <row r="24" spans="1:5" x14ac:dyDescent="0.3">
      <c r="A24" s="47">
        <v>19</v>
      </c>
      <c r="B24" s="59"/>
      <c r="C24" s="8" t="s">
        <v>228</v>
      </c>
      <c r="D24" s="23">
        <v>277</v>
      </c>
      <c r="E24" s="23">
        <v>170491</v>
      </c>
    </row>
    <row r="25" spans="1:5" x14ac:dyDescent="0.3">
      <c r="A25" s="47">
        <v>20</v>
      </c>
      <c r="B25" s="59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9"/>
      <c r="C26" s="8" t="s">
        <v>230</v>
      </c>
      <c r="D26" s="23">
        <v>2491</v>
      </c>
      <c r="E26" s="23">
        <v>2280176</v>
      </c>
    </row>
    <row r="27" spans="1:5" x14ac:dyDescent="0.3">
      <c r="A27" s="47">
        <v>22</v>
      </c>
      <c r="B27" s="59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9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9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9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9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9"/>
      <c r="C32" s="8" t="s">
        <v>236</v>
      </c>
      <c r="D32" s="23">
        <v>2249</v>
      </c>
      <c r="E32" s="23">
        <v>1705161</v>
      </c>
    </row>
    <row r="33" spans="1:5" x14ac:dyDescent="0.3">
      <c r="A33" s="47">
        <v>28</v>
      </c>
      <c r="B33" s="59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9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9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9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9"/>
      <c r="C37" s="8" t="s">
        <v>241</v>
      </c>
      <c r="D37" s="23">
        <v>1246</v>
      </c>
      <c r="E37" s="23">
        <v>1654302</v>
      </c>
    </row>
    <row r="38" spans="1:5" x14ac:dyDescent="0.3">
      <c r="A38" s="47">
        <v>33</v>
      </c>
      <c r="B38" s="59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9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9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9"/>
      <c r="C41" s="8" t="s">
        <v>245</v>
      </c>
      <c r="D41" s="23">
        <v>761</v>
      </c>
      <c r="E41" s="23">
        <v>689972</v>
      </c>
    </row>
    <row r="42" spans="1:5" x14ac:dyDescent="0.3">
      <c r="A42" s="47">
        <v>37</v>
      </c>
      <c r="B42" s="59"/>
      <c r="C42" s="8" t="s">
        <v>246</v>
      </c>
      <c r="D42" s="23">
        <v>1453</v>
      </c>
      <c r="E42" s="23">
        <v>756482</v>
      </c>
    </row>
    <row r="43" spans="1:5" x14ac:dyDescent="0.3">
      <c r="A43" s="47">
        <v>38</v>
      </c>
      <c r="B43" s="59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9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9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9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9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9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9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9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9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9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9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9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9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9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9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9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9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9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9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9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60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70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9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9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9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9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9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9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9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9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9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9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9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9"/>
      <c r="C76" s="8" t="s">
        <v>281</v>
      </c>
      <c r="D76" s="23">
        <v>1384</v>
      </c>
      <c r="E76" s="23">
        <v>844877</v>
      </c>
    </row>
    <row r="77" spans="1:5" x14ac:dyDescent="0.3">
      <c r="A77" s="47">
        <v>72</v>
      </c>
      <c r="B77" s="59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9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9"/>
      <c r="C79" s="8" t="s">
        <v>284</v>
      </c>
      <c r="D79" s="23">
        <v>1453</v>
      </c>
      <c r="E79" s="23">
        <v>766050</v>
      </c>
    </row>
    <row r="80" spans="1:5" x14ac:dyDescent="0.3">
      <c r="A80" s="47">
        <v>75</v>
      </c>
      <c r="B80" s="59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9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9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9"/>
      <c r="C83" s="8" t="s">
        <v>288</v>
      </c>
      <c r="D83" s="23">
        <v>138</v>
      </c>
      <c r="E83" s="23">
        <v>123236</v>
      </c>
    </row>
    <row r="84" spans="1:5" x14ac:dyDescent="0.3">
      <c r="A84" s="47">
        <v>79</v>
      </c>
      <c r="B84" s="60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6" t="s">
        <v>290</v>
      </c>
      <c r="B85" s="55"/>
      <c r="C85" s="55"/>
      <c r="D85" s="55"/>
      <c r="E85" s="55"/>
    </row>
    <row r="86" spans="1:5" x14ac:dyDescent="0.3">
      <c r="A86" s="50">
        <v>80</v>
      </c>
      <c r="B86" s="70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9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9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9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9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9"/>
      <c r="C91" s="8" t="s">
        <v>222</v>
      </c>
      <c r="D91" s="23">
        <v>7</v>
      </c>
      <c r="E91" s="23">
        <v>19124</v>
      </c>
    </row>
    <row r="92" spans="1:5" x14ac:dyDescent="0.3">
      <c r="A92" s="50">
        <v>86</v>
      </c>
      <c r="B92" s="59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9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9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9"/>
      <c r="C95" s="8" t="s">
        <v>229</v>
      </c>
      <c r="D95" s="23">
        <v>166</v>
      </c>
      <c r="E95" s="23">
        <v>461124</v>
      </c>
    </row>
    <row r="96" spans="1:5" x14ac:dyDescent="0.3">
      <c r="A96" s="50">
        <v>90</v>
      </c>
      <c r="B96" s="59"/>
      <c r="C96" s="8" t="s">
        <v>295</v>
      </c>
      <c r="D96" s="23">
        <v>0</v>
      </c>
      <c r="E96" s="23">
        <v>0</v>
      </c>
    </row>
    <row r="97" spans="1:7" x14ac:dyDescent="0.3">
      <c r="A97" s="47">
        <v>91</v>
      </c>
      <c r="B97" s="59"/>
      <c r="C97" s="8" t="s">
        <v>235</v>
      </c>
      <c r="D97" s="23">
        <v>332</v>
      </c>
      <c r="E97" s="23">
        <v>640112</v>
      </c>
    </row>
    <row r="98" spans="1:7" x14ac:dyDescent="0.3">
      <c r="A98" s="50">
        <v>92</v>
      </c>
      <c r="B98" s="59"/>
      <c r="C98" s="8" t="s">
        <v>296</v>
      </c>
      <c r="D98" s="23">
        <v>0</v>
      </c>
      <c r="E98" s="23">
        <v>0</v>
      </c>
    </row>
    <row r="99" spans="1:7" x14ac:dyDescent="0.3">
      <c r="A99" s="47">
        <v>93</v>
      </c>
      <c r="B99" s="59"/>
      <c r="C99" s="8" t="s">
        <v>297</v>
      </c>
      <c r="D99" s="23">
        <v>0</v>
      </c>
      <c r="E99" s="23">
        <v>0</v>
      </c>
    </row>
    <row r="100" spans="1:7" x14ac:dyDescent="0.3">
      <c r="A100" s="50">
        <v>94</v>
      </c>
      <c r="B100" s="59"/>
      <c r="C100" s="8" t="s">
        <v>241</v>
      </c>
      <c r="D100" s="23">
        <v>0</v>
      </c>
      <c r="E100" s="23">
        <v>0</v>
      </c>
    </row>
    <row r="101" spans="1:7" x14ac:dyDescent="0.3">
      <c r="A101" s="47">
        <v>95</v>
      </c>
      <c r="B101" s="59"/>
      <c r="C101" s="8" t="s">
        <v>242</v>
      </c>
      <c r="D101" s="23">
        <v>0</v>
      </c>
      <c r="E101" s="23">
        <v>0</v>
      </c>
    </row>
    <row r="102" spans="1:7" x14ac:dyDescent="0.3">
      <c r="A102" s="50">
        <v>96</v>
      </c>
      <c r="B102" s="59"/>
      <c r="C102" s="8" t="s">
        <v>298</v>
      </c>
      <c r="D102" s="23">
        <v>0</v>
      </c>
      <c r="E102" s="23">
        <v>0</v>
      </c>
    </row>
    <row r="103" spans="1:7" x14ac:dyDescent="0.3">
      <c r="A103" s="47">
        <v>97</v>
      </c>
      <c r="B103" s="59"/>
      <c r="C103" s="10" t="s">
        <v>299</v>
      </c>
      <c r="D103" s="23">
        <v>0</v>
      </c>
      <c r="E103" s="23">
        <v>0</v>
      </c>
    </row>
    <row r="104" spans="1:7" x14ac:dyDescent="0.3">
      <c r="A104" s="50">
        <v>98</v>
      </c>
      <c r="B104" s="59"/>
      <c r="C104" s="10" t="s">
        <v>300</v>
      </c>
      <c r="D104" s="23">
        <v>415</v>
      </c>
      <c r="E104" s="23">
        <v>688659</v>
      </c>
    </row>
    <row r="105" spans="1:7" x14ac:dyDescent="0.3">
      <c r="A105" s="47">
        <v>99</v>
      </c>
      <c r="B105" s="60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13500</v>
      </c>
      <c r="E106" s="12">
        <v>12038203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8" t="s">
        <v>1</v>
      </c>
      <c r="B109" s="58" t="s">
        <v>108</v>
      </c>
      <c r="C109" s="67" t="s">
        <v>109</v>
      </c>
      <c r="D109" s="66" t="s">
        <v>208</v>
      </c>
      <c r="E109" s="66" t="s">
        <v>4</v>
      </c>
      <c r="G109" s="51"/>
    </row>
    <row r="110" spans="1:7" x14ac:dyDescent="0.3">
      <c r="A110" s="59"/>
      <c r="B110" s="59"/>
      <c r="C110" s="59"/>
      <c r="D110" s="59"/>
      <c r="E110" s="59"/>
    </row>
    <row r="111" spans="1:7" x14ac:dyDescent="0.3">
      <c r="A111" s="60"/>
      <c r="B111" s="60"/>
      <c r="C111" s="60"/>
      <c r="D111" s="60"/>
      <c r="E111" s="60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8" t="s">
        <v>1</v>
      </c>
      <c r="B115" s="58" t="s">
        <v>108</v>
      </c>
      <c r="C115" s="67" t="s">
        <v>109</v>
      </c>
      <c r="D115" s="66" t="s">
        <v>302</v>
      </c>
      <c r="E115" s="66" t="s">
        <v>4</v>
      </c>
    </row>
    <row r="116" spans="1:5" ht="15.75" customHeight="1" x14ac:dyDescent="0.3">
      <c r="A116" s="59"/>
      <c r="B116" s="59"/>
      <c r="C116" s="59"/>
      <c r="D116" s="59"/>
      <c r="E116" s="59"/>
    </row>
    <row r="117" spans="1:5" ht="15.75" customHeight="1" x14ac:dyDescent="0.3">
      <c r="A117" s="60"/>
      <c r="B117" s="60"/>
      <c r="C117" s="60"/>
      <c r="D117" s="60"/>
      <c r="E117" s="60"/>
    </row>
    <row r="118" spans="1:5" x14ac:dyDescent="0.3">
      <c r="A118" s="47">
        <v>1</v>
      </c>
      <c r="B118" s="70" t="s">
        <v>303</v>
      </c>
      <c r="C118" s="15" t="s">
        <v>304</v>
      </c>
      <c r="D118" s="23"/>
      <c r="E118" s="23">
        <v>0</v>
      </c>
    </row>
    <row r="119" spans="1:5" x14ac:dyDescent="0.3">
      <c r="A119" s="47">
        <v>2</v>
      </c>
      <c r="B119" s="59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9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9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9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9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9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9"/>
      <c r="C125" s="15" t="s">
        <v>311</v>
      </c>
      <c r="D125" s="23">
        <v>515</v>
      </c>
      <c r="E125" s="23">
        <v>1359216</v>
      </c>
    </row>
    <row r="126" spans="1:5" x14ac:dyDescent="0.3">
      <c r="A126" s="47">
        <v>9</v>
      </c>
      <c r="B126" s="59"/>
      <c r="C126" s="15" t="s">
        <v>312</v>
      </c>
      <c r="D126" s="23">
        <v>125</v>
      </c>
      <c r="E126" s="23">
        <v>461516</v>
      </c>
    </row>
    <row r="127" spans="1:5" x14ac:dyDescent="0.3">
      <c r="A127" s="47">
        <v>10</v>
      </c>
      <c r="B127" s="59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9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9"/>
      <c r="C129" s="15" t="s">
        <v>315</v>
      </c>
      <c r="D129" s="23"/>
      <c r="E129" s="23">
        <v>0</v>
      </c>
    </row>
    <row r="130" spans="1:5" x14ac:dyDescent="0.3">
      <c r="A130" s="47">
        <v>13</v>
      </c>
      <c r="B130" s="59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9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9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9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9"/>
      <c r="C134" s="15" t="s">
        <v>320</v>
      </c>
      <c r="D134" s="23"/>
      <c r="E134" s="23">
        <v>0</v>
      </c>
    </row>
    <row r="135" spans="1:5" x14ac:dyDescent="0.3">
      <c r="A135" s="47">
        <v>18</v>
      </c>
      <c r="B135" s="59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9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9"/>
      <c r="C137" s="15" t="s">
        <v>323</v>
      </c>
      <c r="D137" s="23">
        <v>376</v>
      </c>
      <c r="E137" s="23">
        <v>1143306</v>
      </c>
    </row>
    <row r="138" spans="1:5" x14ac:dyDescent="0.3">
      <c r="A138" s="47">
        <v>21</v>
      </c>
      <c r="B138" s="59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9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9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9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9"/>
      <c r="C142" s="15" t="s">
        <v>328</v>
      </c>
      <c r="D142" s="23">
        <v>694</v>
      </c>
      <c r="E142" s="23">
        <v>1616945</v>
      </c>
    </row>
    <row r="143" spans="1:5" x14ac:dyDescent="0.3">
      <c r="A143" s="47">
        <v>26</v>
      </c>
      <c r="B143" s="59"/>
      <c r="C143" s="15" t="s">
        <v>329</v>
      </c>
      <c r="D143" s="23"/>
      <c r="E143" s="23">
        <v>0</v>
      </c>
    </row>
    <row r="144" spans="1:5" x14ac:dyDescent="0.3">
      <c r="A144" s="47">
        <v>27</v>
      </c>
      <c r="B144" s="59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9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9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9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9"/>
      <c r="C148" s="15" t="s">
        <v>334</v>
      </c>
      <c r="D148" s="23">
        <v>284</v>
      </c>
      <c r="E148" s="23">
        <v>1422174</v>
      </c>
    </row>
    <row r="149" spans="1:7" x14ac:dyDescent="0.3">
      <c r="A149" s="47">
        <v>32</v>
      </c>
      <c r="B149" s="59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9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9"/>
      <c r="C151" s="15" t="s">
        <v>337</v>
      </c>
      <c r="D151" s="23">
        <v>320</v>
      </c>
      <c r="E151" s="23">
        <v>1397540</v>
      </c>
    </row>
    <row r="152" spans="1:7" x14ac:dyDescent="0.3">
      <c r="A152" s="47">
        <v>35</v>
      </c>
      <c r="B152" s="59"/>
      <c r="C152" s="15" t="s">
        <v>338</v>
      </c>
      <c r="D152" s="23">
        <v>549</v>
      </c>
      <c r="E152" s="23">
        <v>1104997</v>
      </c>
    </row>
    <row r="153" spans="1:7" x14ac:dyDescent="0.3">
      <c r="A153" s="47">
        <v>36</v>
      </c>
      <c r="B153" s="60"/>
      <c r="C153" s="15" t="s">
        <v>339</v>
      </c>
      <c r="D153" s="23"/>
      <c r="E153" s="23">
        <v>0</v>
      </c>
    </row>
    <row r="154" spans="1:7" x14ac:dyDescent="0.3">
      <c r="A154" s="54" t="s">
        <v>107</v>
      </c>
      <c r="B154" s="55"/>
      <c r="C154" s="56"/>
      <c r="D154" s="12">
        <v>2863</v>
      </c>
      <c r="E154" s="12">
        <v>8505694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8" t="s">
        <v>1</v>
      </c>
      <c r="B157" s="58" t="s">
        <v>108</v>
      </c>
      <c r="C157" s="67" t="s">
        <v>109</v>
      </c>
      <c r="D157" s="66" t="s">
        <v>340</v>
      </c>
      <c r="E157" s="66" t="s">
        <v>4</v>
      </c>
    </row>
    <row r="158" spans="1:7" ht="15" customHeight="1" x14ac:dyDescent="0.3">
      <c r="A158" s="59"/>
      <c r="B158" s="59"/>
      <c r="C158" s="59"/>
      <c r="D158" s="59"/>
      <c r="E158" s="59"/>
    </row>
    <row r="159" spans="1:7" ht="15" customHeight="1" x14ac:dyDescent="0.3">
      <c r="A159" s="60"/>
      <c r="B159" s="60"/>
      <c r="C159" s="60"/>
      <c r="D159" s="60"/>
      <c r="E159" s="60"/>
    </row>
    <row r="160" spans="1:7" ht="15" customHeight="1" x14ac:dyDescent="0.3">
      <c r="A160" s="47">
        <v>1</v>
      </c>
      <c r="B160" s="46"/>
      <c r="C160" s="46" t="s">
        <v>341</v>
      </c>
      <c r="D160" s="38">
        <v>197</v>
      </c>
      <c r="E160" s="38">
        <v>332372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443</v>
      </c>
      <c r="E162" s="38">
        <v>1153479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1030</v>
      </c>
      <c r="E163" s="38">
        <v>5240187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8" t="s">
        <v>1</v>
      </c>
      <c r="B166" s="58" t="s">
        <v>108</v>
      </c>
      <c r="C166" s="67" t="s">
        <v>109</v>
      </c>
      <c r="D166" s="66" t="s">
        <v>208</v>
      </c>
      <c r="E166" s="66" t="s">
        <v>4</v>
      </c>
    </row>
    <row r="167" spans="1:5" ht="15" customHeight="1" x14ac:dyDescent="0.3">
      <c r="A167" s="59"/>
      <c r="B167" s="59"/>
      <c r="C167" s="59"/>
      <c r="D167" s="59"/>
      <c r="E167" s="59"/>
    </row>
    <row r="168" spans="1:5" ht="15" customHeight="1" x14ac:dyDescent="0.3">
      <c r="A168" s="60"/>
      <c r="B168" s="60"/>
      <c r="C168" s="60"/>
      <c r="D168" s="60"/>
      <c r="E168" s="60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2764</v>
      </c>
      <c r="E169" s="7">
        <v>12166727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380</v>
      </c>
      <c r="E170" s="7">
        <v>1237869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1839</v>
      </c>
      <c r="E171" s="7">
        <v>6376857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1500</v>
      </c>
      <c r="E172" s="7">
        <v>4084028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4" t="s">
        <v>1</v>
      </c>
      <c r="B175" s="74" t="s">
        <v>108</v>
      </c>
      <c r="C175" s="71" t="s">
        <v>109</v>
      </c>
      <c r="D175" s="66" t="s">
        <v>208</v>
      </c>
      <c r="E175" s="66" t="s">
        <v>4</v>
      </c>
    </row>
    <row r="176" spans="1:5" ht="15" customHeight="1" x14ac:dyDescent="0.3">
      <c r="A176" s="65"/>
      <c r="B176" s="65"/>
      <c r="C176" s="72"/>
      <c r="D176" s="59"/>
      <c r="E176" s="59"/>
    </row>
    <row r="177" spans="1:5" ht="15" customHeight="1" x14ac:dyDescent="0.3">
      <c r="A177" s="75"/>
      <c r="B177" s="75"/>
      <c r="C177" s="73"/>
      <c r="D177" s="60"/>
      <c r="E177" s="60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3979</v>
      </c>
      <c r="E178" s="7">
        <v>5785625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8" t="s">
        <v>1</v>
      </c>
      <c r="B181" s="58" t="s">
        <v>108</v>
      </c>
      <c r="C181" s="67" t="s">
        <v>109</v>
      </c>
      <c r="D181" s="66" t="s">
        <v>208</v>
      </c>
      <c r="E181" s="66" t="s">
        <v>4</v>
      </c>
    </row>
    <row r="182" spans="1:5" ht="15" customHeight="1" x14ac:dyDescent="0.3">
      <c r="A182" s="59"/>
      <c r="B182" s="59"/>
      <c r="C182" s="59"/>
      <c r="D182" s="59"/>
      <c r="E182" s="59"/>
    </row>
    <row r="183" spans="1:5" ht="15" customHeight="1" x14ac:dyDescent="0.3">
      <c r="A183" s="60"/>
      <c r="B183" s="60"/>
      <c r="C183" s="60"/>
      <c r="D183" s="60"/>
      <c r="E183" s="60"/>
    </row>
    <row r="184" spans="1:5" ht="15.75" customHeight="1" x14ac:dyDescent="0.3">
      <c r="A184" s="47">
        <v>1</v>
      </c>
      <c r="B184" s="68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9"/>
      <c r="C185" s="8" t="s">
        <v>355</v>
      </c>
      <c r="D185" s="23">
        <v>2790</v>
      </c>
      <c r="E185" s="23">
        <v>7931606</v>
      </c>
    </row>
    <row r="186" spans="1:5" ht="15.75" customHeight="1" x14ac:dyDescent="0.3">
      <c r="A186" s="47">
        <v>3</v>
      </c>
      <c r="B186" s="59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9"/>
      <c r="C187" s="10" t="s">
        <v>357</v>
      </c>
      <c r="D187" s="23">
        <v>690</v>
      </c>
      <c r="E187" s="23">
        <v>6252134</v>
      </c>
    </row>
    <row r="188" spans="1:5" ht="15.75" customHeight="1" x14ac:dyDescent="0.3">
      <c r="A188" s="47">
        <v>5</v>
      </c>
      <c r="B188" s="59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9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9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9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9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9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59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60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4" t="s">
        <v>107</v>
      </c>
      <c r="B196" s="55"/>
      <c r="C196" s="56"/>
      <c r="D196" s="39">
        <v>3480</v>
      </c>
      <c r="E196" s="39">
        <v>14183740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8" t="s">
        <v>1</v>
      </c>
      <c r="B199" s="58" t="s">
        <v>108</v>
      </c>
      <c r="C199" s="67" t="s">
        <v>109</v>
      </c>
      <c r="D199" s="66" t="s">
        <v>302</v>
      </c>
      <c r="E199" s="66" t="s">
        <v>4</v>
      </c>
    </row>
    <row r="200" spans="1:9" ht="15.75" customHeight="1" x14ac:dyDescent="0.3">
      <c r="A200" s="59"/>
      <c r="B200" s="59"/>
      <c r="C200" s="59"/>
      <c r="D200" s="59"/>
      <c r="E200" s="59"/>
    </row>
    <row r="201" spans="1:9" ht="15.75" customHeight="1" x14ac:dyDescent="0.3">
      <c r="A201" s="60"/>
      <c r="B201" s="60"/>
      <c r="C201" s="60"/>
      <c r="D201" s="60"/>
      <c r="E201" s="60"/>
    </row>
    <row r="202" spans="1:9" x14ac:dyDescent="0.3">
      <c r="A202" s="47">
        <v>1</v>
      </c>
      <c r="B202" s="69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60"/>
      <c r="C203" s="15" t="s">
        <v>338</v>
      </c>
      <c r="D203" s="23">
        <v>1116</v>
      </c>
      <c r="E203" s="23">
        <v>8566180</v>
      </c>
    </row>
    <row r="204" spans="1:9" ht="15.75" customHeight="1" x14ac:dyDescent="0.3">
      <c r="A204" s="54" t="s">
        <v>107</v>
      </c>
      <c r="B204" s="55"/>
      <c r="C204" s="56"/>
      <c r="D204" s="12">
        <v>1116</v>
      </c>
      <c r="E204" s="12">
        <v>8566180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8" t="s">
        <v>1</v>
      </c>
      <c r="B207" s="58" t="s">
        <v>108</v>
      </c>
      <c r="C207" s="67" t="s">
        <v>109</v>
      </c>
      <c r="D207" s="66" t="s">
        <v>302</v>
      </c>
      <c r="E207" s="66" t="s">
        <v>4</v>
      </c>
    </row>
    <row r="208" spans="1:9" ht="15.75" customHeight="1" x14ac:dyDescent="0.3">
      <c r="A208" s="59"/>
      <c r="B208" s="59"/>
      <c r="C208" s="59"/>
      <c r="D208" s="59"/>
      <c r="E208" s="59"/>
    </row>
    <row r="209" spans="1:5" ht="15.75" customHeight="1" x14ac:dyDescent="0.3">
      <c r="A209" s="60"/>
      <c r="B209" s="60"/>
      <c r="C209" s="60"/>
      <c r="D209" s="60"/>
      <c r="E209" s="60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8" t="s">
        <v>1</v>
      </c>
      <c r="B213" s="58" t="s">
        <v>108</v>
      </c>
      <c r="C213" s="67" t="s">
        <v>109</v>
      </c>
      <c r="D213" s="66" t="s">
        <v>302</v>
      </c>
      <c r="E213" s="66" t="s">
        <v>4</v>
      </c>
    </row>
    <row r="214" spans="1:5" ht="15.75" customHeight="1" x14ac:dyDescent="0.3">
      <c r="A214" s="59"/>
      <c r="B214" s="59"/>
      <c r="C214" s="59"/>
      <c r="D214" s="59"/>
      <c r="E214" s="59"/>
    </row>
    <row r="215" spans="1:5" ht="15.75" customHeight="1" x14ac:dyDescent="0.3">
      <c r="A215" s="60"/>
      <c r="B215" s="60"/>
      <c r="C215" s="60"/>
      <c r="D215" s="60"/>
      <c r="E215" s="60"/>
    </row>
    <row r="216" spans="1:5" ht="15.75" customHeight="1" x14ac:dyDescent="0.3">
      <c r="A216" s="47">
        <v>1</v>
      </c>
      <c r="B216" s="47"/>
      <c r="C216" s="46" t="s">
        <v>367</v>
      </c>
      <c r="D216" s="7">
        <v>1582</v>
      </c>
      <c r="E216" s="7">
        <v>2073860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8" t="s">
        <v>1</v>
      </c>
      <c r="B220" s="58" t="s">
        <v>108</v>
      </c>
      <c r="C220" s="67" t="s">
        <v>109</v>
      </c>
      <c r="D220" s="66" t="s">
        <v>302</v>
      </c>
      <c r="E220" s="66" t="s">
        <v>4</v>
      </c>
    </row>
    <row r="221" spans="1:5" ht="15.75" customHeight="1" x14ac:dyDescent="0.3">
      <c r="A221" s="59"/>
      <c r="B221" s="59"/>
      <c r="C221" s="59"/>
      <c r="D221" s="59"/>
      <c r="E221" s="59"/>
    </row>
    <row r="222" spans="1:5" ht="15.75" customHeight="1" x14ac:dyDescent="0.3">
      <c r="A222" s="60"/>
      <c r="B222" s="60"/>
      <c r="C222" s="60"/>
      <c r="D222" s="60"/>
      <c r="E222" s="60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8" t="s">
        <v>1</v>
      </c>
      <c r="B227" s="58" t="s">
        <v>108</v>
      </c>
      <c r="C227" s="67" t="s">
        <v>109</v>
      </c>
      <c r="D227" s="66" t="s">
        <v>302</v>
      </c>
      <c r="E227" s="66" t="s">
        <v>4</v>
      </c>
    </row>
    <row r="228" spans="1:5" ht="15.75" customHeight="1" x14ac:dyDescent="0.3">
      <c r="A228" s="59"/>
      <c r="B228" s="59"/>
      <c r="C228" s="59"/>
      <c r="D228" s="59"/>
      <c r="E228" s="59"/>
    </row>
    <row r="229" spans="1:5" ht="15.75" customHeight="1" x14ac:dyDescent="0.3">
      <c r="A229" s="60"/>
      <c r="B229" s="60"/>
      <c r="C229" s="60"/>
      <c r="D229" s="60"/>
      <c r="E229" s="60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8" t="s">
        <v>1</v>
      </c>
      <c r="B235" s="58" t="s">
        <v>108</v>
      </c>
      <c r="C235" s="67" t="s">
        <v>109</v>
      </c>
      <c r="D235" s="66" t="s">
        <v>302</v>
      </c>
      <c r="E235" s="66" t="s">
        <v>4</v>
      </c>
    </row>
    <row r="236" spans="1:5" ht="15.75" customHeight="1" x14ac:dyDescent="0.3">
      <c r="A236" s="59"/>
      <c r="B236" s="59"/>
      <c r="C236" s="59"/>
      <c r="D236" s="59"/>
      <c r="E236" s="59"/>
    </row>
    <row r="237" spans="1:5" ht="15.75" customHeight="1" x14ac:dyDescent="0.3">
      <c r="A237" s="60"/>
      <c r="B237" s="60"/>
      <c r="C237" s="60"/>
      <c r="D237" s="60"/>
      <c r="E237" s="60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8" t="s">
        <v>1</v>
      </c>
      <c r="B241" s="58" t="s">
        <v>108</v>
      </c>
      <c r="C241" s="67" t="s">
        <v>109</v>
      </c>
      <c r="D241" s="66" t="s">
        <v>302</v>
      </c>
      <c r="E241" s="66" t="s">
        <v>4</v>
      </c>
    </row>
    <row r="242" spans="1:6" ht="15.75" customHeight="1" x14ac:dyDescent="0.3">
      <c r="A242" s="59"/>
      <c r="B242" s="59"/>
      <c r="C242" s="59"/>
      <c r="D242" s="59"/>
      <c r="E242" s="59"/>
    </row>
    <row r="243" spans="1:6" ht="15.75" customHeight="1" x14ac:dyDescent="0.3">
      <c r="A243" s="60"/>
      <c r="B243" s="60"/>
      <c r="C243" s="60"/>
      <c r="D243" s="60"/>
      <c r="E243" s="60"/>
    </row>
    <row r="244" spans="1:6" ht="15.75" customHeight="1" x14ac:dyDescent="0.3">
      <c r="A244" s="47">
        <v>1</v>
      </c>
      <c r="B244" s="47"/>
      <c r="C244" s="46" t="s">
        <v>375</v>
      </c>
      <c r="D244" s="7">
        <v>856</v>
      </c>
      <c r="E244" s="7">
        <v>435276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8" t="s">
        <v>1</v>
      </c>
      <c r="B247" s="58" t="s">
        <v>108</v>
      </c>
      <c r="C247" s="67" t="s">
        <v>109</v>
      </c>
      <c r="D247" s="66" t="s">
        <v>302</v>
      </c>
      <c r="E247" s="66" t="s">
        <v>4</v>
      </c>
    </row>
    <row r="248" spans="1:6" ht="15.75" customHeight="1" x14ac:dyDescent="0.3">
      <c r="A248" s="59"/>
      <c r="B248" s="59"/>
      <c r="C248" s="59"/>
      <c r="D248" s="59"/>
      <c r="E248" s="59"/>
    </row>
    <row r="249" spans="1:6" ht="15.75" customHeight="1" x14ac:dyDescent="0.3">
      <c r="A249" s="60"/>
      <c r="B249" s="60"/>
      <c r="C249" s="60"/>
      <c r="D249" s="60"/>
      <c r="E249" s="60"/>
    </row>
    <row r="250" spans="1:6" ht="15.75" customHeight="1" x14ac:dyDescent="0.3">
      <c r="A250" s="47">
        <v>1</v>
      </c>
      <c r="B250" s="47"/>
      <c r="C250" s="46" t="s">
        <v>376</v>
      </c>
      <c r="D250" s="7">
        <v>7</v>
      </c>
      <c r="E250" s="7">
        <v>35291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132</v>
      </c>
      <c r="E251" s="7">
        <v>175837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9" t="s">
        <v>1</v>
      </c>
      <c r="B254" s="69" t="s">
        <v>108</v>
      </c>
      <c r="C254" s="67" t="s">
        <v>109</v>
      </c>
      <c r="D254" s="66" t="s">
        <v>208</v>
      </c>
      <c r="E254" s="66" t="s">
        <v>378</v>
      </c>
      <c r="F254" s="66" t="s">
        <v>4</v>
      </c>
    </row>
    <row r="255" spans="1:6" x14ac:dyDescent="0.3">
      <c r="A255" s="59"/>
      <c r="B255" s="59"/>
      <c r="C255" s="59"/>
      <c r="D255" s="59"/>
      <c r="E255" s="59"/>
      <c r="F255" s="59"/>
    </row>
    <row r="256" spans="1:6" x14ac:dyDescent="0.3">
      <c r="A256" s="60"/>
      <c r="B256" s="60"/>
      <c r="C256" s="60"/>
      <c r="D256" s="60"/>
      <c r="E256" s="60"/>
      <c r="F256" s="60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3000</v>
      </c>
      <c r="E257" s="24">
        <v>11700</v>
      </c>
      <c r="F257" s="24">
        <v>3598148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3000</v>
      </c>
      <c r="E260" s="12">
        <v>11700</v>
      </c>
      <c r="F260" s="12">
        <v>3598148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9" t="s">
        <v>1</v>
      </c>
      <c r="B263" s="69" t="s">
        <v>108</v>
      </c>
      <c r="C263" s="67" t="s">
        <v>109</v>
      </c>
      <c r="D263" s="66" t="s">
        <v>302</v>
      </c>
      <c r="E263" s="66" t="s">
        <v>378</v>
      </c>
      <c r="F263" s="66" t="s">
        <v>4</v>
      </c>
    </row>
    <row r="264" spans="1:6" x14ac:dyDescent="0.3">
      <c r="A264" s="59"/>
      <c r="B264" s="59"/>
      <c r="C264" s="59"/>
      <c r="D264" s="59"/>
      <c r="E264" s="59"/>
      <c r="F264" s="59"/>
    </row>
    <row r="265" spans="1:6" x14ac:dyDescent="0.3">
      <c r="A265" s="60"/>
      <c r="B265" s="60"/>
      <c r="C265" s="60"/>
      <c r="D265" s="60"/>
      <c r="E265" s="60"/>
      <c r="F265" s="60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A220:A222"/>
    <mergeCell ref="A207:A209"/>
    <mergeCell ref="A235:A237"/>
    <mergeCell ref="E235:E237"/>
    <mergeCell ref="A227:A229"/>
    <mergeCell ref="E220:E222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3:C5"/>
    <mergeCell ref="C199:C201"/>
    <mergeCell ref="E115:E117"/>
    <mergeCell ref="D241:D243"/>
    <mergeCell ref="D115:D117"/>
    <mergeCell ref="C227:C229"/>
    <mergeCell ref="D213:D215"/>
    <mergeCell ref="E157:E159"/>
    <mergeCell ref="D3:D5"/>
    <mergeCell ref="E175:E177"/>
    <mergeCell ref="A85:E85"/>
    <mergeCell ref="B181:B183"/>
    <mergeCell ref="C109:C111"/>
    <mergeCell ref="A115:A117"/>
    <mergeCell ref="A154:C154"/>
    <mergeCell ref="D235:D237"/>
    <mergeCell ref="E166:E168"/>
    <mergeCell ref="B6:B63"/>
    <mergeCell ref="A109:A111"/>
    <mergeCell ref="D181:D183"/>
    <mergeCell ref="E207:E209"/>
    <mergeCell ref="B64:B84"/>
    <mergeCell ref="D227:D229"/>
    <mergeCell ref="A175:A177"/>
    <mergeCell ref="D220:D222"/>
    <mergeCell ref="A199:A201"/>
    <mergeCell ref="D157:D159"/>
    <mergeCell ref="C235:C237"/>
    <mergeCell ref="C213:C215"/>
    <mergeCell ref="B227:B229"/>
    <mergeCell ref="E213:E215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A247:A249"/>
    <mergeCell ref="C247:C249"/>
    <mergeCell ref="A241:A243"/>
    <mergeCell ref="B115:B117"/>
    <mergeCell ref="B220:B222"/>
    <mergeCell ref="B157:B159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3" t="s">
        <v>207</v>
      </c>
      <c r="B1" s="65"/>
      <c r="C1" s="65"/>
      <c r="D1" s="65"/>
      <c r="E1" s="65"/>
    </row>
    <row r="4" spans="1:5" ht="15" customHeight="1" x14ac:dyDescent="0.3"/>
    <row r="5" spans="1:5" x14ac:dyDescent="0.3">
      <c r="A5" s="58" t="s">
        <v>1</v>
      </c>
      <c r="B5" s="58" t="s">
        <v>108</v>
      </c>
      <c r="C5" s="78" t="s">
        <v>109</v>
      </c>
      <c r="D5" s="66" t="s">
        <v>110</v>
      </c>
      <c r="E5" s="66" t="s">
        <v>4</v>
      </c>
    </row>
    <row r="6" spans="1:5" x14ac:dyDescent="0.3">
      <c r="A6" s="59"/>
      <c r="B6" s="59"/>
      <c r="C6" s="59"/>
      <c r="D6" s="59"/>
      <c r="E6" s="59"/>
    </row>
    <row r="7" spans="1:5" x14ac:dyDescent="0.3">
      <c r="A7" s="60"/>
      <c r="B7" s="60"/>
      <c r="C7" s="60"/>
      <c r="D7" s="60"/>
      <c r="E7" s="60"/>
    </row>
    <row r="8" spans="1:5" x14ac:dyDescent="0.3">
      <c r="A8" s="47">
        <v>1</v>
      </c>
      <c r="B8" s="47" t="s">
        <v>387</v>
      </c>
      <c r="C8" s="4" t="s">
        <v>388</v>
      </c>
      <c r="D8" s="7">
        <v>2200</v>
      </c>
      <c r="E8" s="7">
        <v>268142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90</v>
      </c>
      <c r="E13" s="7">
        <v>83936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300</v>
      </c>
      <c r="E14" s="7">
        <v>219815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240</v>
      </c>
      <c r="E24" s="7">
        <v>176853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599</v>
      </c>
      <c r="E26" s="7">
        <v>533845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7" t="s">
        <v>107</v>
      </c>
      <c r="B30" s="55"/>
      <c r="C30" s="56"/>
      <c r="D30" s="44">
        <v>3429</v>
      </c>
      <c r="E30" s="44">
        <v>1282591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0" t="s">
        <v>410</v>
      </c>
      <c r="B1" s="81"/>
      <c r="C1" s="81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2" t="s">
        <v>411</v>
      </c>
      <c r="C3" s="79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3"/>
      <c r="C4" s="5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4"/>
      <c r="C5" s="60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2" t="s">
        <v>412</v>
      </c>
      <c r="C7" s="7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3"/>
      <c r="C8" s="5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4"/>
      <c r="C9" s="60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2026-03-11T04:16:37Z</dcterms:modified>
</cp:coreProperties>
</file>